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рофсоюзная 17" sheetId="1" r:id="rId1"/>
  </sheets>
  <externalReferences>
    <externalReference r:id="rId2"/>
  </externalReferences>
  <definedNames>
    <definedName name="Z_6E36EA37_049E_4FAE_B719_2847CD16F858_.wvu.Cols" localSheetId="0" hidden="1">'Профсоюзная 17'!#REF!,'Профсоюзная 17'!#REF!</definedName>
    <definedName name="Z_6E36EA37_049E_4FAE_B719_2847CD16F858_.wvu.Rows" localSheetId="0" hidden="1">'Профсоюзная 17'!$42:$45</definedName>
    <definedName name="Z_73C0D023_21BD_4441_8EFA_957546C15799_.wvu.Cols" localSheetId="0" hidden="1">'Профсоюзная 17'!#REF!,'Профсоюзная 17'!#REF!</definedName>
    <definedName name="Z_73C0D023_21BD_4441_8EFA_957546C15799_.wvu.Rows" localSheetId="0" hidden="1">'Профсоюзная 17'!$42:$45</definedName>
    <definedName name="_xlnm.Print_Area" localSheetId="0">'Профсоюзная 17'!$A$1:$K$60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<sst xmlns="http://schemas.openxmlformats.org/spreadsheetml/2006/main" count="62" uniqueCount="53">
  <si>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</si>
  <si>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</si>
  <si>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</si>
  <si>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</si>
  <si>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</si>
  <si>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</si>
  <si>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</si>
  <si>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</si>
  <si>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</si>
  <si>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</si>
  <si>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</si>
  <si>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</si>
  <si>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</si>
  <si>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</si>
  <si>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</si>
  <si>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</si>
  <si>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</si>
  <si>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</si>
  <si>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</si>
  <si>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</si>
  <si>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</si>
  <si>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</si>
  <si>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</si>
  <si>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</si>
  <si>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</si>
  <si>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</si>
  <si>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</si>
  <si>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</si>
  <si>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</si>
  <si>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</si>
  <si>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</si>
  <si>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</si>
  <si>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</si>
  <si>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</si>
  <si>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</si>
  <si>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</si>
  <si>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</si>
  <si>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</si>
  <si>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17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</si>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</sst>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5">
          <cell r="W75">
            <v>79093.381201310462</v>
          </cell>
          <cell r="X75">
            <v>15929.435705524304</v>
          </cell>
          <cell r="Y75">
            <v>93759.237999999998</v>
          </cell>
          <cell r="AA75">
            <v>0</v>
          </cell>
          <cell r="AI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48519.360000000001</v>
          </cell>
          <cell r="AP75">
            <v>0</v>
          </cell>
          <cell r="AQ75">
            <v>0</v>
          </cell>
          <cell r="AX75">
            <v>246118.69189381413</v>
          </cell>
          <cell r="BB75">
            <v>0</v>
          </cell>
          <cell r="BC75">
            <v>900.00659999999982</v>
          </cell>
          <cell r="BD75">
            <v>0</v>
          </cell>
          <cell r="BN75">
            <v>5814</v>
          </cell>
          <cell r="BO75">
            <v>2427.6</v>
          </cell>
          <cell r="BP75">
            <v>1428</v>
          </cell>
          <cell r="BQ75">
            <v>0</v>
          </cell>
          <cell r="CN75">
            <v>9430.3816151605242</v>
          </cell>
          <cell r="CO75">
            <v>1939.3914989816271</v>
          </cell>
          <cell r="CP75">
            <v>99.735600000000005</v>
          </cell>
          <cell r="DE75">
            <v>8656.0719735772655</v>
          </cell>
          <cell r="DS75">
            <v>37982.982135930892</v>
          </cell>
          <cell r="DT75">
            <v>7754.394547685316</v>
          </cell>
          <cell r="DU75">
            <v>15883.143400000001</v>
          </cell>
          <cell r="DW75">
            <v>0</v>
          </cell>
          <cell r="DX75">
            <v>0</v>
          </cell>
          <cell r="DY75">
            <v>0</v>
          </cell>
          <cell r="EC75">
            <v>0</v>
          </cell>
          <cell r="EL75">
            <v>35702.216424265054</v>
          </cell>
          <cell r="EU75">
            <v>40226.652749441731</v>
          </cell>
          <cell r="EV75">
            <v>8104.9044874028295</v>
          </cell>
          <cell r="EW75">
            <v>428.58359999999999</v>
          </cell>
          <cell r="FH75">
            <v>32537.160909531329</v>
          </cell>
          <cell r="FM75">
            <v>25184.524177209631</v>
          </cell>
          <cell r="FN75">
            <v>7579.4315906776965</v>
          </cell>
          <cell r="FO75">
            <v>1.8981401008168017E-13</v>
          </cell>
          <cell r="FU75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L24" sqref="L2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">
      <c r="A5" s="42" t="s">
        <v>3</v>
      </c>
      <c r="B5" s="43"/>
      <c r="C5" s="43"/>
      <c r="D5" s="43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75" x14ac:dyDescent="0.25">
      <c r="A9" s="56" t="s">
        <v>8</v>
      </c>
      <c r="B9" s="57"/>
      <c r="C9" s="57"/>
      <c r="D9" s="58"/>
      <c r="E9" s="17">
        <f>SUM(E10:E14)</f>
        <v>1282988.83</v>
      </c>
      <c r="F9" s="17">
        <f t="shared" ref="F9:G9" si="0">SUM(F10:F14)</f>
        <v>1235768.77</v>
      </c>
      <c r="G9" s="17">
        <f t="shared" si="0"/>
        <v>243770.09999999998</v>
      </c>
    </row>
    <row r="10" spans="1:7" ht="13.15" customHeight="1" x14ac:dyDescent="0.25">
      <c r="A10" s="44" t="s">
        <v>9</v>
      </c>
      <c r="B10" s="45"/>
      <c r="C10" s="45"/>
      <c r="D10" s="46"/>
      <c r="E10" s="18">
        <v>619527.75</v>
      </c>
      <c r="F10" s="18">
        <v>608019.21</v>
      </c>
      <c r="G10" s="19">
        <v>150888.29999999999</v>
      </c>
    </row>
    <row r="11" spans="1:7" ht="14.45" customHeight="1" x14ac:dyDescent="0.25">
      <c r="A11" s="44" t="s">
        <v>10</v>
      </c>
      <c r="B11" s="45"/>
      <c r="C11" s="45"/>
      <c r="D11" s="46"/>
      <c r="E11" s="18"/>
      <c r="F11" s="18"/>
      <c r="G11" s="19"/>
    </row>
    <row r="12" spans="1:7" ht="13.9" customHeight="1" x14ac:dyDescent="0.25">
      <c r="A12" s="44" t="s">
        <v>11</v>
      </c>
      <c r="B12" s="45"/>
      <c r="C12" s="45"/>
      <c r="D12" s="46"/>
      <c r="E12" s="18">
        <v>105120.87</v>
      </c>
      <c r="F12" s="18">
        <v>95121.86</v>
      </c>
      <c r="G12" s="19">
        <v>14715.75</v>
      </c>
    </row>
    <row r="13" spans="1:7" ht="13.5" customHeight="1" x14ac:dyDescent="0.25">
      <c r="A13" s="44" t="s">
        <v>12</v>
      </c>
      <c r="B13" s="45"/>
      <c r="C13" s="45"/>
      <c r="D13" s="46"/>
      <c r="E13" s="18">
        <v>203410.53</v>
      </c>
      <c r="F13" s="18">
        <v>184532.4</v>
      </c>
      <c r="G13" s="19">
        <v>26044.46</v>
      </c>
    </row>
    <row r="14" spans="1:7" ht="14.45" customHeight="1" x14ac:dyDescent="0.25">
      <c r="A14" s="37" t="s">
        <v>13</v>
      </c>
      <c r="B14" s="37"/>
      <c r="C14" s="37"/>
      <c r="D14" s="37"/>
      <c r="E14" s="18">
        <v>354929.68</v>
      </c>
      <c r="F14" s="18">
        <v>348095.3</v>
      </c>
      <c r="G14" s="19">
        <v>52121.59</v>
      </c>
    </row>
    <row r="15" spans="1:7" ht="15.75" x14ac:dyDescent="0.25">
      <c r="A15" s="47" t="s">
        <v>41</v>
      </c>
      <c r="B15" s="48"/>
      <c r="C15" s="48"/>
      <c r="D15" s="49"/>
      <c r="E15" s="17">
        <f>SUM(E16:E19)</f>
        <v>620815.89</v>
      </c>
      <c r="F15" s="17">
        <f t="shared" ref="F15:G15" si="1">SUM(F16:F19)</f>
        <v>615383.15</v>
      </c>
      <c r="G15" s="17">
        <f t="shared" si="1"/>
        <v>96282.87</v>
      </c>
    </row>
    <row r="16" spans="1:7" ht="33.6" customHeight="1" x14ac:dyDescent="0.25">
      <c r="A16" s="50" t="s">
        <v>45</v>
      </c>
      <c r="B16" s="51"/>
      <c r="C16" s="51"/>
      <c r="D16" s="52"/>
      <c r="E16" s="18">
        <v>605966.42000000004</v>
      </c>
      <c r="F16" s="18">
        <v>601838.76</v>
      </c>
      <c r="G16" s="19">
        <v>94977.79</v>
      </c>
    </row>
    <row r="17" spans="1:13" ht="15.75" x14ac:dyDescent="0.25">
      <c r="A17" s="37" t="s">
        <v>46</v>
      </c>
      <c r="B17" s="37"/>
      <c r="C17" s="37"/>
      <c r="D17" s="37"/>
      <c r="E17" s="18">
        <v>1405.23</v>
      </c>
      <c r="F17" s="18">
        <v>1289.47</v>
      </c>
      <c r="G17" s="19">
        <v>115.76</v>
      </c>
    </row>
    <row r="18" spans="1:13" ht="15.75" x14ac:dyDescent="0.25">
      <c r="A18" s="37" t="s">
        <v>47</v>
      </c>
      <c r="B18" s="37"/>
      <c r="C18" s="37"/>
      <c r="D18" s="37"/>
      <c r="E18" s="18"/>
      <c r="F18" s="18"/>
      <c r="G18" s="19"/>
    </row>
    <row r="19" spans="1:13" ht="15.75" x14ac:dyDescent="0.25">
      <c r="A19" s="37" t="s">
        <v>48</v>
      </c>
      <c r="B19" s="37"/>
      <c r="C19" s="37"/>
      <c r="D19" s="37"/>
      <c r="E19" s="18">
        <v>13444.24</v>
      </c>
      <c r="F19" s="18">
        <v>12254.92</v>
      </c>
      <c r="G19" s="19">
        <v>1189.32</v>
      </c>
    </row>
    <row r="20" spans="1:13" ht="15.75" x14ac:dyDescent="0.25">
      <c r="A20" s="59" t="s">
        <v>14</v>
      </c>
      <c r="B20" s="59"/>
      <c r="C20" s="59"/>
      <c r="D20" s="59"/>
      <c r="E20" s="18"/>
      <c r="F20" s="18"/>
      <c r="G20" s="19"/>
    </row>
    <row r="21" spans="1:13" ht="15.75" x14ac:dyDescent="0.25">
      <c r="A21" s="37" t="s">
        <v>15</v>
      </c>
      <c r="B21" s="37"/>
      <c r="C21" s="37"/>
      <c r="D21" s="37"/>
      <c r="E21" s="18">
        <v>4809.42</v>
      </c>
      <c r="F21" s="18">
        <v>4781.74</v>
      </c>
      <c r="G21" s="19">
        <v>1183.3399999999999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0" t="s">
        <v>44</v>
      </c>
      <c r="B24" s="60"/>
      <c r="C24" s="60"/>
      <c r="D24" s="60"/>
      <c r="E24" s="60"/>
      <c r="F24" s="18">
        <v>-211698.68559999991</v>
      </c>
      <c r="G24" s="20"/>
    </row>
    <row r="25" spans="1:13" ht="15.75" customHeight="1" x14ac:dyDescent="0.2">
      <c r="A25" s="61" t="s">
        <v>30</v>
      </c>
      <c r="B25" s="62"/>
      <c r="C25" s="62"/>
      <c r="D25" s="62"/>
      <c r="E25" s="63"/>
      <c r="F25" s="70">
        <f>SUM(F27:F31)</f>
        <v>483420.10680064891</v>
      </c>
    </row>
    <row r="26" spans="1:13" ht="28.5" customHeight="1" x14ac:dyDescent="0.2">
      <c r="A26" s="64"/>
      <c r="B26" s="65"/>
      <c r="C26" s="65"/>
      <c r="D26" s="65"/>
      <c r="E26" s="66"/>
      <c r="F26" s="71"/>
    </row>
    <row r="27" spans="1:13" ht="15.75" hidden="1" x14ac:dyDescent="0.25">
      <c r="A27" s="67" t="s">
        <v>16</v>
      </c>
      <c r="B27" s="68"/>
      <c r="C27" s="68"/>
      <c r="D27" s="68"/>
      <c r="E27" s="69"/>
      <c r="F27" s="26">
        <f>'[1]свод за год'!W75</f>
        <v>79093.381201310462</v>
      </c>
      <c r="M27" s="34"/>
    </row>
    <row r="28" spans="1:13" ht="15.75" hidden="1" x14ac:dyDescent="0.25">
      <c r="A28" s="67" t="s">
        <v>31</v>
      </c>
      <c r="B28" s="68"/>
      <c r="C28" s="68"/>
      <c r="D28" s="68"/>
      <c r="E28" s="69"/>
      <c r="F28" s="26">
        <f>'[1]свод за год'!X75</f>
        <v>15929.435705524304</v>
      </c>
    </row>
    <row r="29" spans="1:13" ht="15.75" hidden="1" x14ac:dyDescent="0.25">
      <c r="A29" s="67" t="s">
        <v>18</v>
      </c>
      <c r="B29" s="68"/>
      <c r="C29" s="68"/>
      <c r="D29" s="68"/>
      <c r="E29" s="69"/>
      <c r="F29" s="26">
        <f>'[1]свод за год'!Y75</f>
        <v>93759.237999999998</v>
      </c>
    </row>
    <row r="30" spans="1:13" ht="15.75" hidden="1" x14ac:dyDescent="0.25">
      <c r="A30" s="67" t="s">
        <v>19</v>
      </c>
      <c r="B30" s="68"/>
      <c r="C30" s="68"/>
      <c r="D30" s="68"/>
      <c r="E30" s="69"/>
      <c r="F30" s="26">
        <f>'[1]свод за год'!AA75+'[1]свод за год'!AI75+'[1]свод за год'!AL75+'[1]свод за год'!AO75+'[1]свод за год'!AP75+'[1]свод за год'!AQ75</f>
        <v>48519.360000000001</v>
      </c>
    </row>
    <row r="31" spans="1:13" ht="36.75" hidden="1" customHeight="1" x14ac:dyDescent="0.25">
      <c r="A31" s="73" t="s">
        <v>32</v>
      </c>
      <c r="B31" s="74"/>
      <c r="C31" s="74"/>
      <c r="D31" s="74"/>
      <c r="E31" s="75"/>
      <c r="F31" s="26">
        <f>'[1]свод за год'!AX75</f>
        <v>246118.69189381413</v>
      </c>
    </row>
    <row r="32" spans="1:13" ht="15.75" customHeight="1" x14ac:dyDescent="0.2">
      <c r="A32" s="61" t="s">
        <v>33</v>
      </c>
      <c r="B32" s="62"/>
      <c r="C32" s="62"/>
      <c r="D32" s="62"/>
      <c r="E32" s="63"/>
      <c r="F32" s="70">
        <f>SUM(F34:F38)+45395</f>
        <v>162843.31719560068</v>
      </c>
    </row>
    <row r="33" spans="1:13" ht="33" customHeight="1" x14ac:dyDescent="0.2">
      <c r="A33" s="64"/>
      <c r="B33" s="65"/>
      <c r="C33" s="65"/>
      <c r="D33" s="65"/>
      <c r="E33" s="66"/>
      <c r="F33" s="71"/>
    </row>
    <row r="34" spans="1:13" ht="15.75" hidden="1" x14ac:dyDescent="0.25">
      <c r="A34" s="72" t="s">
        <v>16</v>
      </c>
      <c r="B34" s="72"/>
      <c r="C34" s="72"/>
      <c r="D34" s="72"/>
      <c r="E34" s="72"/>
      <c r="F34" s="26">
        <f>'[1]свод за год'!CN75+'[1]свод за год'!DS75</f>
        <v>47413.363751091412</v>
      </c>
      <c r="M34" s="34"/>
    </row>
    <row r="35" spans="1:13" ht="15.75" hidden="1" x14ac:dyDescent="0.25">
      <c r="A35" s="72" t="s">
        <v>31</v>
      </c>
      <c r="B35" s="72"/>
      <c r="C35" s="72"/>
      <c r="D35" s="72"/>
      <c r="E35" s="72"/>
      <c r="F35" s="26">
        <f>'[1]свод за год'!CO75+'[1]свод за год'!DT75</f>
        <v>9693.7860466669426</v>
      </c>
    </row>
    <row r="36" spans="1:13" ht="15.75" hidden="1" x14ac:dyDescent="0.25">
      <c r="A36" s="72" t="s">
        <v>18</v>
      </c>
      <c r="B36" s="72"/>
      <c r="C36" s="72"/>
      <c r="D36" s="72"/>
      <c r="E36" s="72"/>
      <c r="F36" s="26">
        <f>'[1]свод за год'!CP75+'[1]свод за год'!DU75</f>
        <v>15982.879000000001</v>
      </c>
    </row>
    <row r="37" spans="1:13" ht="15.75" hidden="1" x14ac:dyDescent="0.25">
      <c r="A37" s="72" t="s">
        <v>19</v>
      </c>
      <c r="B37" s="72"/>
      <c r="C37" s="72"/>
      <c r="D37" s="72"/>
      <c r="E37" s="72"/>
      <c r="F37" s="26">
        <f>'[1]свод за год'!AK75+'[1]свод за год'!AM75+'[1]свод за год'!AN75+'[1]свод за год'!BD75+'[1]свод за год'!EC75+'[1]свод за год'!DW75+'[1]свод за год'!DX75+'[1]свод за год'!DY75</f>
        <v>0</v>
      </c>
    </row>
    <row r="38" spans="1:13" ht="39.75" hidden="1" customHeight="1" x14ac:dyDescent="0.25">
      <c r="A38" s="73" t="s">
        <v>34</v>
      </c>
      <c r="B38" s="76"/>
      <c r="C38" s="76"/>
      <c r="D38" s="76"/>
      <c r="E38" s="77"/>
      <c r="F38" s="26">
        <f>'[1]свод за год'!DE75+'[1]свод за год'!EL75</f>
        <v>44358.28839784232</v>
      </c>
    </row>
    <row r="39" spans="1:13" ht="32.450000000000003" customHeight="1" x14ac:dyDescent="0.25">
      <c r="A39" s="78" t="s">
        <v>35</v>
      </c>
      <c r="B39" s="79"/>
      <c r="C39" s="79"/>
      <c r="D39" s="79"/>
      <c r="E39" s="80"/>
      <c r="F39" s="27">
        <f>SUM(F40:F48)+68101.73</f>
        <v>212681.1077547273</v>
      </c>
    </row>
    <row r="40" spans="1:13" ht="15.75" hidden="1" x14ac:dyDescent="0.25">
      <c r="A40" s="81" t="s">
        <v>20</v>
      </c>
      <c r="B40" s="82"/>
      <c r="C40" s="82"/>
      <c r="D40" s="82"/>
      <c r="E40" s="83"/>
      <c r="F40" s="26">
        <f>'[1]свод за год'!EU75+'[1]свод за год'!FM75</f>
        <v>65411.176926651358</v>
      </c>
      <c r="M40" s="34"/>
    </row>
    <row r="41" spans="1:13" ht="15.75" hidden="1" x14ac:dyDescent="0.25">
      <c r="A41" s="67" t="s">
        <v>31</v>
      </c>
      <c r="B41" s="68"/>
      <c r="C41" s="68"/>
      <c r="D41" s="68"/>
      <c r="E41" s="68"/>
      <c r="F41" s="26">
        <f>'[1]свод за год'!EV75+'[1]свод за год'!FN75</f>
        <v>15684.336078080527</v>
      </c>
    </row>
    <row r="42" spans="1:13" ht="15.6" hidden="1" customHeight="1" x14ac:dyDescent="0.25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25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25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25">
      <c r="A45" s="67" t="s">
        <v>17</v>
      </c>
      <c r="B45" s="68"/>
      <c r="C45" s="68"/>
      <c r="D45" s="68"/>
      <c r="E45" s="68"/>
      <c r="F45" s="26"/>
    </row>
    <row r="46" spans="1:13" ht="15.75" hidden="1" x14ac:dyDescent="0.25">
      <c r="A46" s="72" t="s">
        <v>18</v>
      </c>
      <c r="B46" s="72"/>
      <c r="C46" s="72"/>
      <c r="D46" s="72"/>
      <c r="E46" s="67"/>
      <c r="F46" s="26">
        <f>'[1]свод за год'!EW75+'[1]свод за год'!FO75</f>
        <v>428.58360000000016</v>
      </c>
    </row>
    <row r="47" spans="1:13" ht="15.75" hidden="1" x14ac:dyDescent="0.25">
      <c r="A47" s="67" t="s">
        <v>19</v>
      </c>
      <c r="B47" s="68"/>
      <c r="C47" s="68"/>
      <c r="D47" s="68"/>
      <c r="E47" s="68"/>
      <c r="F47" s="26">
        <f>'[1]свод за год'!BB75+'[1]свод за год'!BC75+'[1]свод за год'!BN75+'[1]свод за год'!BO75+'[1]свод за год'!BP75+'[1]свод за год'!BQ75</f>
        <v>10569.606599999999</v>
      </c>
    </row>
    <row r="48" spans="1:13" ht="43.5" hidden="1" customHeight="1" x14ac:dyDescent="0.25">
      <c r="A48" s="73" t="s">
        <v>36</v>
      </c>
      <c r="B48" s="76"/>
      <c r="C48" s="76"/>
      <c r="D48" s="76"/>
      <c r="E48" s="77"/>
      <c r="F48" s="26">
        <f>'[1]свод за год'!FH75+'[1]свод за год'!FU75</f>
        <v>52485.674549995427</v>
      </c>
    </row>
    <row r="49" spans="1:12" ht="15.6" hidden="1" customHeight="1" x14ac:dyDescent="0.25">
      <c r="A49" s="78" t="s">
        <v>37</v>
      </c>
      <c r="B49" s="68"/>
      <c r="C49" s="68"/>
      <c r="D49" s="68"/>
      <c r="E49" s="69"/>
      <c r="F49" s="35"/>
    </row>
    <row r="50" spans="1:12" ht="15.75" x14ac:dyDescent="0.25">
      <c r="A50" s="85" t="s">
        <v>49</v>
      </c>
      <c r="B50" s="86"/>
      <c r="C50" s="86"/>
      <c r="D50" s="86"/>
      <c r="E50" s="87"/>
      <c r="F50" s="27">
        <f>F25+F32+F39+F49</f>
        <v>858944.53175097681</v>
      </c>
    </row>
    <row r="51" spans="1:12" s="33" customFormat="1" ht="15.75" x14ac:dyDescent="0.25">
      <c r="A51" s="31" t="s">
        <v>50</v>
      </c>
      <c r="B51" s="32"/>
      <c r="C51" s="32"/>
      <c r="D51" s="32"/>
      <c r="E51" s="32"/>
      <c r="F51" s="27">
        <f>F52+F53+F54</f>
        <v>100853.53</v>
      </c>
    </row>
    <row r="52" spans="1:12" ht="15.75" x14ac:dyDescent="0.25">
      <c r="A52" s="67" t="s">
        <v>23</v>
      </c>
      <c r="B52" s="68"/>
      <c r="C52" s="68"/>
      <c r="D52" s="68"/>
      <c r="E52" s="68"/>
      <c r="F52" s="26">
        <v>49864.12</v>
      </c>
    </row>
    <row r="53" spans="1:12" ht="15.75" x14ac:dyDescent="0.25">
      <c r="A53" s="67" t="s">
        <v>24</v>
      </c>
      <c r="B53" s="68"/>
      <c r="C53" s="68"/>
      <c r="D53" s="68"/>
      <c r="E53" s="68"/>
      <c r="F53" s="26">
        <v>50989.41</v>
      </c>
    </row>
    <row r="54" spans="1:12" ht="18" hidden="1" customHeight="1" x14ac:dyDescent="0.25">
      <c r="A54" s="81" t="s">
        <v>25</v>
      </c>
      <c r="B54" s="82"/>
      <c r="C54" s="82"/>
      <c r="D54" s="82"/>
      <c r="E54" s="83"/>
      <c r="F54" s="26">
        <v>0</v>
      </c>
    </row>
    <row r="55" spans="1:12" ht="15.75" x14ac:dyDescent="0.25">
      <c r="A55" s="88" t="s">
        <v>51</v>
      </c>
      <c r="B55" s="88"/>
      <c r="C55" s="88"/>
      <c r="D55" s="88"/>
      <c r="E55" s="88"/>
      <c r="F55" s="27">
        <f>F50+F51</f>
        <v>959798.06175097683</v>
      </c>
      <c r="L55" s="20"/>
    </row>
    <row r="56" spans="1:12" ht="15.75" x14ac:dyDescent="0.25">
      <c r="A56" s="60" t="s">
        <v>26</v>
      </c>
      <c r="B56" s="60"/>
      <c r="C56" s="60"/>
      <c r="D56" s="60"/>
      <c r="E56" s="60"/>
      <c r="F56" s="28">
        <f>E16</f>
        <v>605966.42000000004</v>
      </c>
    </row>
    <row r="57" spans="1:12" ht="15.75" x14ac:dyDescent="0.25">
      <c r="A57" s="60" t="s">
        <v>27</v>
      </c>
      <c r="B57" s="60"/>
      <c r="C57" s="60"/>
      <c r="D57" s="60"/>
      <c r="E57" s="60"/>
      <c r="F57" s="27">
        <f>F16</f>
        <v>601838.76</v>
      </c>
      <c r="H57" s="29"/>
    </row>
    <row r="58" spans="1:12" ht="15.75" x14ac:dyDescent="0.25">
      <c r="A58" s="84" t="s">
        <v>28</v>
      </c>
      <c r="B58" s="84"/>
      <c r="C58" s="84"/>
      <c r="D58" s="84"/>
      <c r="E58" s="84"/>
      <c r="F58" s="27">
        <f>F24+F56-F55</f>
        <v>-565530.32735097664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Профсоюзная 17</vt:lpstr>
      <vt:lpstr>'Профсоюзная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2018-04-09T07:38:42Z</cp:lastPrinted>
  <dcterms:created xsi:type="dcterms:W3CDTF">2013-05-24T09:13:10Z</dcterms:created>
  <dcterms:modified xsi:type="dcterms:W3CDTF">2018-04-09T07:38:48Z</dcterms:modified>
</cp:coreProperties>
</file>